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A9C8BC1E-7829-44EC-998C-92019B5D4E47}" xr6:coauthVersionLast="47" xr6:coauthVersionMax="47" xr10:uidLastSave="{00000000-0000-0000-0000-000000000000}"/>
  <bookViews>
    <workbookView xWindow="-120" yWindow="-120" windowWidth="20730" windowHeight="11160" xr2:uid="{07BF969D-0785-4229-AA0F-188D2373342C}"/>
  </bookViews>
  <sheets>
    <sheet name="DICIEMBRE 2021" sheetId="1" r:id="rId1"/>
  </sheets>
  <definedNames>
    <definedName name="_xlnm.Print_Area" localSheetId="0">'DICIEMBRE 2021'!$A$1:$E$92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C28" i="1" l="1"/>
  <c r="C14" i="1"/>
  <c r="C33" i="1" l="1"/>
  <c r="C22" i="1"/>
  <c r="C9" i="1" l="1"/>
  <c r="C64" i="1" l="1"/>
  <c r="C69" i="1"/>
  <c r="C75" i="1"/>
  <c r="C78" i="1"/>
  <c r="C82" i="1"/>
  <c r="C84" i="1"/>
  <c r="C57" i="1"/>
  <c r="C54" i="1"/>
  <c r="C42" i="1"/>
  <c r="C53" i="1" l="1"/>
  <c r="C81" i="1"/>
  <c r="C63" i="1"/>
  <c r="C21" i="1"/>
  <c r="C8" i="1"/>
  <c r="C61" i="1" l="1"/>
  <c r="C7" i="1"/>
  <c r="C6" i="1" l="1"/>
</calcChain>
</file>

<file path=xl/sharedStrings.xml><?xml version="1.0" encoding="utf-8"?>
<sst xmlns="http://schemas.openxmlformats.org/spreadsheetml/2006/main" count="81" uniqueCount="62">
  <si>
    <t>PASIVO CORRIENTE</t>
  </si>
  <si>
    <t>PROVISIONES A PAGAR</t>
  </si>
  <si>
    <t>PROVISIONES P/ESCRITURAS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</si>
  <si>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</si>
  <si>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</si>
  <si>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</si>
  <si>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</si>
  <si>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</si>
  <si>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</si>
  <si>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</si>
  <si>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</si>
  <si>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</si>
  <si>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</si>
  <si>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</si>
  <si>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 xml:space="preserve">BANCO BBVA PARAGUAY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</si>
  <si>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</si>
  <si>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</si>
  <si>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</si>
  <si>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</si>
  <si>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</si>
  <si>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</si>
  <si>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</si>
  <si>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</si>
  <si>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</si>
  <si>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</si>
  <si>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</si>
  <si>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</si>
  <si>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</si>
  <si>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</si>
  <si>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</si>
  <si>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</si>
  <si>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</si>
  <si>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</si>
  <si>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</si>
  <si>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</si>
  <si>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</si>
  <si>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</si>
  <si>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</si>
  <si>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</si>
  <si>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</si>
  <si>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</si>
  <si>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</si>
  <si>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</si>
  <si>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>Representante Legal</t>
  </si>
  <si>
    <t>BANCO BBVA PARAGUAY S.A.</t>
  </si>
  <si>
    <t xml:space="preserve">FORD MOTOR COMPANY USA </t>
  </si>
  <si>
    <t xml:space="preserve">NEW HOLLAND </t>
  </si>
  <si>
    <t>CHERY SOCMA</t>
  </si>
  <si>
    <t>GUERRA INTERNATIONAL INC.</t>
  </si>
  <si>
    <t xml:space="preserve">PETRONAS LUBRICANTES BRASIL S.A. </t>
  </si>
  <si>
    <t xml:space="preserve">PUENTE CASA DE BOLSA S.A. </t>
  </si>
  <si>
    <t>RETENCION S/FLETE INTERNACIONAL</t>
  </si>
  <si>
    <t>R.NETO S.A.</t>
  </si>
  <si>
    <t xml:space="preserve">IMPUESTO A LA RENTA A PAGAR </t>
  </si>
  <si>
    <t xml:space="preserve">                       INFORME DE DEUDAS AL 31 DE MARZO DEL 2022</t>
  </si>
  <si>
    <t xml:space="preserve">INTERESES S/OBLIGACIONES BANCARIAS </t>
  </si>
  <si>
    <t>PROVISION P/FALLAS DE CAJA</t>
  </si>
  <si>
    <t xml:space="preserve">PROVISION P/COSTOS REPUESTOS </t>
  </si>
  <si>
    <t>FORD MOTOR COMPANY BRASIL</t>
  </si>
  <si>
    <t xml:space="preserve">AUTOMOTIVE MANAGEMENT SERVICE </t>
  </si>
  <si>
    <t xml:space="preserve">AGUINALDO Y OTROS BENEFICIOS A PAGAR </t>
  </si>
  <si>
    <t>BONOS A PAGAR  U$S.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</si>
</sst>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center" vertical="top"/>
    </xf>
    <xf numFmtId="1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14" fontId="1" fillId="0" borderId="0" xfId="0" applyNumberFormat="1" applyFont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14" fontId="4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 vertical="top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0" fillId="0" borderId="0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1</xdr:col>
      <xdr:colOff>1676400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14325" y="0"/>
          <a:ext cx="1809750" cy="56197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91"/>
  <sheetViews>
    <sheetView tabSelected="1" zoomScaleNormal="100" workbookViewId="0">
      <selection activeCell="B1" sqref="B1"/>
    </sheetView>
  </sheetViews>
  <sheetFormatPr baseColWidth="10" defaultColWidth="9.140625" defaultRowHeight="12.75" x14ac:dyDescent="0.2"/>
  <cols>
    <col min="1" max="1" width="6.7109375" customWidth="1"/>
    <col min="2" max="2" width="53.42578125" customWidth="1"/>
    <col min="3" max="3" width="22.140625" customWidth="1"/>
    <col min="4" max="4" width="15.28515625" style="11" customWidth="1"/>
    <col min="5" max="5" width="14.42578125" style="11" customWidth="1"/>
    <col min="8" max="8" width="14.7109375" bestFit="1" customWidth="1"/>
  </cols>
  <sheetData>
    <row r="1" spans="1:5" ht="18" customHeight="1" x14ac:dyDescent="0.2">
      <c r="A1" s="1"/>
      <c r="B1" s="22"/>
      <c r="C1" s="23"/>
      <c r="D1" s="29"/>
      <c r="E1" s="29"/>
    </row>
    <row r="2" spans="1:5" ht="18.75" x14ac:dyDescent="0.3">
      <c r="A2" s="1"/>
      <c r="B2" s="27" t="s">
        <v>54</v>
      </c>
      <c r="C2" s="27"/>
      <c r="D2" s="27"/>
      <c r="E2" s="27"/>
    </row>
    <row r="3" spans="1:5" ht="6.75" customHeight="1" x14ac:dyDescent="0.3">
      <c r="A3" s="1"/>
      <c r="B3" s="21"/>
      <c r="C3" s="21"/>
      <c r="D3" s="26"/>
      <c r="E3" s="26"/>
    </row>
    <row r="4" spans="1:5" ht="15" x14ac:dyDescent="0.25">
      <c r="A4" s="2"/>
      <c r="B4" s="5"/>
      <c r="C4" s="6"/>
      <c r="D4" s="28" t="s">
        <v>5</v>
      </c>
      <c r="E4" s="28"/>
    </row>
    <row r="5" spans="1:5" ht="15" x14ac:dyDescent="0.25">
      <c r="A5" s="2"/>
      <c r="B5" s="7" t="s">
        <v>6</v>
      </c>
      <c r="C5" s="8" t="s">
        <v>7</v>
      </c>
      <c r="D5" s="24" t="s">
        <v>8</v>
      </c>
      <c r="E5" s="24" t="s">
        <v>9</v>
      </c>
    </row>
    <row r="6" spans="1:5" ht="15" x14ac:dyDescent="0.25">
      <c r="A6" s="3"/>
      <c r="B6" s="9" t="s">
        <v>10</v>
      </c>
      <c r="C6" s="6">
        <f>+C7+C61</f>
        <v>423823569124</v>
      </c>
      <c r="D6" s="10"/>
      <c r="E6" s="10"/>
    </row>
    <row r="7" spans="1:5" ht="12.75" customHeight="1" x14ac:dyDescent="0.25">
      <c r="A7" s="2"/>
      <c r="B7" s="5" t="s">
        <v>0</v>
      </c>
      <c r="C7" s="6">
        <f>+C8+C21+C46+C53</f>
        <v>150011100844</v>
      </c>
    </row>
    <row r="8" spans="1:5" ht="15" x14ac:dyDescent="0.25">
      <c r="A8" s="3"/>
      <c r="B8" s="5" t="s">
        <v>11</v>
      </c>
      <c r="C8" s="6">
        <f>+C9+C14</f>
        <v>26979421888</v>
      </c>
    </row>
    <row r="9" spans="1:5" ht="15" x14ac:dyDescent="0.25">
      <c r="A9" s="3"/>
      <c r="B9" s="5" t="s">
        <v>12</v>
      </c>
      <c r="C9" s="6">
        <f>SUM(C10:C13)</f>
        <v>13257701587</v>
      </c>
    </row>
    <row r="10" spans="1:5" s="18" customFormat="1" ht="15" x14ac:dyDescent="0.25">
      <c r="A10" s="16"/>
      <c r="B10" s="13" t="s">
        <v>17</v>
      </c>
      <c r="C10" s="17">
        <v>4857142860</v>
      </c>
      <c r="D10" s="10">
        <v>44673</v>
      </c>
      <c r="E10" s="10">
        <v>45005</v>
      </c>
    </row>
    <row r="11" spans="1:5" x14ac:dyDescent="0.2">
      <c r="A11" s="3"/>
      <c r="B11" t="s">
        <v>13</v>
      </c>
      <c r="C11" s="12">
        <v>602691117</v>
      </c>
      <c r="D11" s="25">
        <v>44662</v>
      </c>
      <c r="E11" s="25">
        <v>44992</v>
      </c>
    </row>
    <row r="12" spans="1:5" x14ac:dyDescent="0.2">
      <c r="A12" s="3"/>
      <c r="B12" t="s">
        <v>14</v>
      </c>
      <c r="C12" s="12">
        <v>4114634052</v>
      </c>
      <c r="D12" s="10">
        <v>44653</v>
      </c>
      <c r="E12" s="10">
        <v>45010</v>
      </c>
    </row>
    <row r="13" spans="1:5" x14ac:dyDescent="0.2">
      <c r="A13" s="3"/>
      <c r="B13" t="s">
        <v>18</v>
      </c>
      <c r="C13" s="12">
        <v>3683233558</v>
      </c>
      <c r="D13" s="10">
        <v>44655</v>
      </c>
      <c r="E13" s="10">
        <v>44988</v>
      </c>
    </row>
    <row r="14" spans="1:5" ht="15" x14ac:dyDescent="0.25">
      <c r="A14" s="3"/>
      <c r="B14" s="5" t="s">
        <v>15</v>
      </c>
      <c r="C14" s="6">
        <f>SUM(C15:C19)</f>
        <v>13721720301</v>
      </c>
    </row>
    <row r="15" spans="1:5" x14ac:dyDescent="0.2">
      <c r="A15" s="3"/>
      <c r="B15" t="s">
        <v>16</v>
      </c>
      <c r="C15" s="12">
        <v>2917491960</v>
      </c>
      <c r="D15" s="10">
        <v>44661</v>
      </c>
      <c r="E15" s="10">
        <v>44995</v>
      </c>
    </row>
    <row r="16" spans="1:5" x14ac:dyDescent="0.2">
      <c r="A16" s="3"/>
      <c r="B16" t="s">
        <v>18</v>
      </c>
      <c r="C16" s="12">
        <v>7394338181</v>
      </c>
      <c r="D16" s="10">
        <v>44662</v>
      </c>
      <c r="E16" s="10">
        <v>44995</v>
      </c>
    </row>
    <row r="17" spans="1:5" x14ac:dyDescent="0.2">
      <c r="A17" s="3"/>
      <c r="B17" t="s">
        <v>13</v>
      </c>
      <c r="C17" s="12">
        <v>640424400</v>
      </c>
      <c r="D17" s="10">
        <v>44784</v>
      </c>
      <c r="E17" s="10">
        <v>44964</v>
      </c>
    </row>
    <row r="18" spans="1:5" x14ac:dyDescent="0.2">
      <c r="A18" s="3"/>
      <c r="B18" t="s">
        <v>19</v>
      </c>
      <c r="C18" s="12">
        <v>2749443557</v>
      </c>
      <c r="D18" s="10">
        <v>44680</v>
      </c>
      <c r="E18" s="10">
        <v>45014</v>
      </c>
    </row>
    <row r="19" spans="1:5" x14ac:dyDescent="0.2">
      <c r="A19" s="3"/>
      <c r="B19" t="s">
        <v>55</v>
      </c>
      <c r="C19" s="12">
        <v>20022203</v>
      </c>
      <c r="D19" s="10">
        <v>44661</v>
      </c>
      <c r="E19" s="10">
        <v>45014</v>
      </c>
    </row>
    <row r="20" spans="1:5" ht="6.75" customHeight="1" x14ac:dyDescent="0.2">
      <c r="A20" s="3"/>
      <c r="C20" s="12"/>
    </row>
    <row r="21" spans="1:5" ht="15" x14ac:dyDescent="0.25">
      <c r="A21" s="3"/>
      <c r="B21" s="5" t="s">
        <v>20</v>
      </c>
      <c r="C21" s="6">
        <f>+C22+C28+C33+C42</f>
        <v>100548866131</v>
      </c>
    </row>
    <row r="22" spans="1:5" ht="12.75" customHeight="1" x14ac:dyDescent="0.25">
      <c r="A22" s="3"/>
      <c r="B22" s="5" t="s">
        <v>21</v>
      </c>
      <c r="C22" s="6">
        <f>SUM(C23:C27)</f>
        <v>11318030961</v>
      </c>
    </row>
    <row r="23" spans="1:5" ht="12.75" customHeight="1" x14ac:dyDescent="0.2">
      <c r="A23" s="3"/>
      <c r="B23" t="s">
        <v>22</v>
      </c>
      <c r="C23" s="12">
        <v>5173130157</v>
      </c>
      <c r="D23" s="10">
        <v>44652</v>
      </c>
      <c r="E23" s="10">
        <v>44742</v>
      </c>
    </row>
    <row r="24" spans="1:5" x14ac:dyDescent="0.2">
      <c r="A24" s="3"/>
      <c r="B24" t="s">
        <v>23</v>
      </c>
      <c r="C24" s="12">
        <v>2175787128</v>
      </c>
      <c r="D24" s="10">
        <v>44652</v>
      </c>
      <c r="E24" s="10">
        <v>44742</v>
      </c>
    </row>
    <row r="25" spans="1:5" x14ac:dyDescent="0.2">
      <c r="A25" s="2"/>
      <c r="B25" t="s">
        <v>24</v>
      </c>
      <c r="C25" s="12">
        <v>317356860</v>
      </c>
      <c r="D25" s="10">
        <v>44652</v>
      </c>
      <c r="E25" s="10">
        <v>44742</v>
      </c>
    </row>
    <row r="26" spans="1:5" ht="12.75" customHeight="1" x14ac:dyDescent="0.2">
      <c r="A26" s="2"/>
      <c r="B26" t="s">
        <v>25</v>
      </c>
      <c r="C26" s="12">
        <v>1287017443</v>
      </c>
      <c r="D26" s="10">
        <v>44652</v>
      </c>
      <c r="E26" s="10">
        <v>44742</v>
      </c>
    </row>
    <row r="27" spans="1:5" x14ac:dyDescent="0.2">
      <c r="A27" s="3"/>
      <c r="B27" t="s">
        <v>50</v>
      </c>
      <c r="C27" s="12">
        <v>2364739373</v>
      </c>
      <c r="D27" s="10">
        <v>44652</v>
      </c>
      <c r="E27" s="10">
        <v>44896</v>
      </c>
    </row>
    <row r="28" spans="1:5" ht="15" x14ac:dyDescent="0.25">
      <c r="A28" s="3"/>
      <c r="B28" s="5" t="s">
        <v>26</v>
      </c>
      <c r="C28" s="6">
        <f>SUM(C29:C32)</f>
        <v>3400351554</v>
      </c>
      <c r="D28" s="10"/>
      <c r="E28" s="10"/>
    </row>
    <row r="29" spans="1:5" x14ac:dyDescent="0.2">
      <c r="A29" s="3"/>
      <c r="B29" t="s">
        <v>1</v>
      </c>
      <c r="C29" s="12">
        <v>3385403505</v>
      </c>
      <c r="D29" s="10">
        <v>44652</v>
      </c>
      <c r="E29" s="10">
        <v>44742</v>
      </c>
    </row>
    <row r="30" spans="1:5" x14ac:dyDescent="0.2">
      <c r="A30" s="3"/>
      <c r="B30" t="s">
        <v>2</v>
      </c>
      <c r="C30" s="12">
        <v>11364176</v>
      </c>
      <c r="D30" s="10">
        <v>44652</v>
      </c>
      <c r="E30" s="10">
        <v>44742</v>
      </c>
    </row>
    <row r="31" spans="1:5" x14ac:dyDescent="0.2">
      <c r="A31" s="3"/>
      <c r="B31" t="s">
        <v>56</v>
      </c>
      <c r="C31" s="12">
        <v>2100000</v>
      </c>
      <c r="D31" s="10">
        <v>44652</v>
      </c>
      <c r="E31" s="10">
        <v>44926</v>
      </c>
    </row>
    <row r="32" spans="1:5" x14ac:dyDescent="0.2">
      <c r="A32" s="3"/>
      <c r="B32" t="s">
        <v>57</v>
      </c>
      <c r="C32" s="12">
        <v>1483873</v>
      </c>
      <c r="D32" s="10">
        <v>44652</v>
      </c>
      <c r="E32" s="10">
        <v>44926</v>
      </c>
    </row>
    <row r="33" spans="1:10" ht="15" x14ac:dyDescent="0.25">
      <c r="A33" s="3"/>
      <c r="B33" s="5" t="s">
        <v>27</v>
      </c>
      <c r="C33" s="6">
        <f>SUM(C34:C41)</f>
        <v>77063197163</v>
      </c>
      <c r="D33" s="10"/>
      <c r="E33" s="10"/>
    </row>
    <row r="34" spans="1:10" x14ac:dyDescent="0.2">
      <c r="A34" s="3"/>
      <c r="B34" t="s">
        <v>45</v>
      </c>
      <c r="C34" s="12">
        <v>23816055120</v>
      </c>
      <c r="D34" s="10">
        <v>44652</v>
      </c>
      <c r="E34" s="10">
        <v>44742</v>
      </c>
    </row>
    <row r="35" spans="1:10" x14ac:dyDescent="0.2">
      <c r="A35" s="3"/>
      <c r="B35" t="s">
        <v>46</v>
      </c>
      <c r="C35" s="12">
        <v>50400957944</v>
      </c>
      <c r="D35" s="10">
        <v>44652</v>
      </c>
      <c r="E35" s="10">
        <v>44742</v>
      </c>
    </row>
    <row r="36" spans="1:10" x14ac:dyDescent="0.2">
      <c r="A36" s="3"/>
      <c r="B36" t="s">
        <v>58</v>
      </c>
      <c r="C36" s="12">
        <v>208009291</v>
      </c>
      <c r="D36" s="10">
        <v>44652</v>
      </c>
      <c r="E36" s="10">
        <v>44742</v>
      </c>
    </row>
    <row r="37" spans="1:10" x14ac:dyDescent="0.2">
      <c r="A37" s="3"/>
      <c r="B37" t="s">
        <v>52</v>
      </c>
      <c r="C37" s="12">
        <v>327750979</v>
      </c>
      <c r="D37" s="10">
        <v>44652</v>
      </c>
      <c r="E37" s="10">
        <v>44742</v>
      </c>
    </row>
    <row r="38" spans="1:10" x14ac:dyDescent="0.2">
      <c r="A38" s="3"/>
      <c r="B38" t="s">
        <v>47</v>
      </c>
      <c r="C38" s="12">
        <v>307011972</v>
      </c>
      <c r="D38" s="10">
        <v>44652</v>
      </c>
      <c r="E38" s="10">
        <v>44742</v>
      </c>
    </row>
    <row r="39" spans="1:10" x14ac:dyDescent="0.2">
      <c r="A39" s="3"/>
      <c r="B39" t="s">
        <v>48</v>
      </c>
      <c r="C39" s="12">
        <v>82178788</v>
      </c>
      <c r="D39" s="10">
        <v>44652</v>
      </c>
      <c r="E39" s="10">
        <v>44742</v>
      </c>
    </row>
    <row r="40" spans="1:10" x14ac:dyDescent="0.2">
      <c r="A40" s="3"/>
      <c r="B40" t="s">
        <v>59</v>
      </c>
      <c r="C40" s="12">
        <v>28041509</v>
      </c>
      <c r="D40" s="10">
        <v>44652</v>
      </c>
      <c r="E40" s="10">
        <v>44742</v>
      </c>
    </row>
    <row r="41" spans="1:10" x14ac:dyDescent="0.2">
      <c r="A41" s="3"/>
      <c r="B41" t="s">
        <v>49</v>
      </c>
      <c r="C41" s="12">
        <v>1893191560</v>
      </c>
      <c r="D41" s="10">
        <v>44652</v>
      </c>
      <c r="E41" s="10">
        <v>44742</v>
      </c>
    </row>
    <row r="42" spans="1:10" ht="15" x14ac:dyDescent="0.25">
      <c r="A42" s="3"/>
      <c r="B42" s="5" t="s">
        <v>28</v>
      </c>
      <c r="C42" s="6">
        <f>SUM(C43:C44)</f>
        <v>8767286453</v>
      </c>
      <c r="D42" s="10"/>
      <c r="E42" s="10"/>
      <c r="H42" s="11"/>
      <c r="J42" s="11"/>
    </row>
    <row r="43" spans="1:10" x14ac:dyDescent="0.2">
      <c r="A43" s="3"/>
      <c r="B43" t="s">
        <v>29</v>
      </c>
      <c r="C43" s="12">
        <v>2303286453</v>
      </c>
      <c r="D43" s="10">
        <v>44652</v>
      </c>
      <c r="E43" s="10">
        <v>44742</v>
      </c>
    </row>
    <row r="44" spans="1:10" x14ac:dyDescent="0.2">
      <c r="A44" s="3"/>
      <c r="B44" t="s">
        <v>30</v>
      </c>
      <c r="C44" s="12">
        <v>6464000000</v>
      </c>
      <c r="D44" s="10">
        <v>44652</v>
      </c>
      <c r="E44" s="10">
        <v>44926</v>
      </c>
    </row>
    <row r="45" spans="1:10" ht="6.75" customHeight="1" x14ac:dyDescent="0.2">
      <c r="A45" s="3"/>
      <c r="C45" s="12"/>
      <c r="D45" s="10"/>
      <c r="E45" s="10"/>
    </row>
    <row r="46" spans="1:10" ht="15" x14ac:dyDescent="0.25">
      <c r="A46" s="3"/>
      <c r="B46" s="5" t="s">
        <v>31</v>
      </c>
      <c r="C46" s="6">
        <f>SUM(C47:C51)</f>
        <v>2859993657</v>
      </c>
      <c r="D46" s="10"/>
      <c r="E46" s="10"/>
    </row>
    <row r="47" spans="1:10" x14ac:dyDescent="0.2">
      <c r="A47" s="3"/>
      <c r="B47" t="s">
        <v>4</v>
      </c>
      <c r="C47" s="12">
        <v>451668134</v>
      </c>
      <c r="D47" s="10">
        <v>44652</v>
      </c>
      <c r="E47" s="10">
        <v>44662</v>
      </c>
    </row>
    <row r="48" spans="1:10" x14ac:dyDescent="0.2">
      <c r="A48" s="3"/>
      <c r="B48" t="s">
        <v>3</v>
      </c>
      <c r="C48" s="12">
        <v>108258203</v>
      </c>
      <c r="D48" s="10">
        <v>44652</v>
      </c>
      <c r="E48" s="10">
        <v>44658</v>
      </c>
    </row>
    <row r="49" spans="1:5" x14ac:dyDescent="0.2">
      <c r="A49" s="3"/>
      <c r="B49" t="s">
        <v>51</v>
      </c>
      <c r="C49" s="12">
        <v>36854792</v>
      </c>
      <c r="D49" s="10">
        <v>44652</v>
      </c>
      <c r="E49" s="10">
        <v>44658</v>
      </c>
    </row>
    <row r="50" spans="1:5" x14ac:dyDescent="0.2">
      <c r="A50" s="3"/>
      <c r="B50" t="s">
        <v>53</v>
      </c>
      <c r="C50" s="12">
        <v>1670695636</v>
      </c>
      <c r="D50" s="10">
        <v>44652</v>
      </c>
      <c r="E50" s="10">
        <v>44662</v>
      </c>
    </row>
    <row r="51" spans="1:5" x14ac:dyDescent="0.2">
      <c r="A51" s="3"/>
      <c r="B51" t="s">
        <v>60</v>
      </c>
      <c r="C51" s="12">
        <v>592516892</v>
      </c>
      <c r="D51" s="10">
        <v>44652</v>
      </c>
      <c r="E51" s="10">
        <v>44926</v>
      </c>
    </row>
    <row r="52" spans="1:5" ht="7.5" customHeight="1" x14ac:dyDescent="0.2">
      <c r="A52" s="3"/>
      <c r="C52" s="12"/>
      <c r="D52" s="10"/>
      <c r="E52" s="10"/>
    </row>
    <row r="53" spans="1:5" ht="15" x14ac:dyDescent="0.25">
      <c r="A53" s="3"/>
      <c r="B53" s="5" t="s">
        <v>32</v>
      </c>
      <c r="C53" s="6">
        <f>+C54+C57</f>
        <v>19622819168</v>
      </c>
      <c r="D53" s="10"/>
      <c r="E53" s="10"/>
    </row>
    <row r="54" spans="1:5" ht="15" x14ac:dyDescent="0.25">
      <c r="A54" s="3"/>
      <c r="B54" s="5" t="s">
        <v>33</v>
      </c>
      <c r="C54" s="6">
        <f>SUM(C55:C56)</f>
        <v>4419291459</v>
      </c>
      <c r="D54" s="10"/>
      <c r="E54" s="10"/>
    </row>
    <row r="55" spans="1:5" ht="15" x14ac:dyDescent="0.25">
      <c r="A55" s="3"/>
      <c r="B55" t="s">
        <v>34</v>
      </c>
      <c r="C55" s="12">
        <v>2500000000</v>
      </c>
      <c r="D55" s="19">
        <v>44951</v>
      </c>
      <c r="E55" s="19">
        <v>44951</v>
      </c>
    </row>
    <row r="56" spans="1:5" ht="15" x14ac:dyDescent="0.25">
      <c r="A56" s="3"/>
      <c r="B56" t="s">
        <v>35</v>
      </c>
      <c r="C56" s="12">
        <v>1919291459</v>
      </c>
      <c r="D56" s="10">
        <v>44767</v>
      </c>
      <c r="E56" s="19">
        <v>44951</v>
      </c>
    </row>
    <row r="57" spans="1:5" ht="15" x14ac:dyDescent="0.25">
      <c r="A57" s="3"/>
      <c r="B57" s="5" t="s">
        <v>15</v>
      </c>
      <c r="C57" s="6">
        <f>SUM(C58:C59)</f>
        <v>15203527709</v>
      </c>
      <c r="D57" s="10"/>
      <c r="E57" s="10"/>
    </row>
    <row r="58" spans="1:5" x14ac:dyDescent="0.2">
      <c r="A58" s="3"/>
      <c r="B58" t="s">
        <v>61</v>
      </c>
      <c r="C58" s="12">
        <v>14555100000</v>
      </c>
      <c r="D58" s="10">
        <v>44704</v>
      </c>
      <c r="E58" s="10">
        <v>44861</v>
      </c>
    </row>
    <row r="59" spans="1:5" x14ac:dyDescent="0.2">
      <c r="A59" s="3"/>
      <c r="B59" t="s">
        <v>36</v>
      </c>
      <c r="C59" s="12">
        <v>648427709</v>
      </c>
      <c r="D59" s="10">
        <v>44704</v>
      </c>
      <c r="E59" s="10">
        <v>45012</v>
      </c>
    </row>
    <row r="60" spans="1:5" ht="12.75" customHeight="1" x14ac:dyDescent="0.2">
      <c r="A60" s="2"/>
      <c r="C60" s="12"/>
    </row>
    <row r="61" spans="1:5" ht="15" x14ac:dyDescent="0.25">
      <c r="A61" s="2"/>
      <c r="B61" s="5" t="s">
        <v>37</v>
      </c>
      <c r="C61" s="6">
        <f>+C63+C75+C78+C81</f>
        <v>273812468280</v>
      </c>
    </row>
    <row r="62" spans="1:5" x14ac:dyDescent="0.2">
      <c r="A62" s="3"/>
      <c r="C62" s="12"/>
    </row>
    <row r="63" spans="1:5" ht="15" x14ac:dyDescent="0.25">
      <c r="A63" s="3"/>
      <c r="B63" s="5" t="s">
        <v>11</v>
      </c>
      <c r="C63" s="6">
        <f>+C64+C69</f>
        <v>49887952068</v>
      </c>
    </row>
    <row r="64" spans="1:5" ht="15" x14ac:dyDescent="0.25">
      <c r="A64" s="3"/>
      <c r="B64" s="5" t="s">
        <v>12</v>
      </c>
      <c r="C64" s="6">
        <f>SUM(C65:C68)</f>
        <v>36197779041</v>
      </c>
    </row>
    <row r="65" spans="1:10" ht="12.75" customHeight="1" x14ac:dyDescent="0.2">
      <c r="A65" s="2"/>
      <c r="B65" t="s">
        <v>13</v>
      </c>
      <c r="C65" s="12">
        <v>4978023961</v>
      </c>
      <c r="D65" s="25">
        <v>45022</v>
      </c>
      <c r="E65" s="25" t="s">
        <v>38</v>
      </c>
      <c r="J65" s="14"/>
    </row>
    <row r="66" spans="1:10" ht="12.75" customHeight="1" x14ac:dyDescent="0.2">
      <c r="A66" s="2"/>
      <c r="B66" s="13" t="s">
        <v>44</v>
      </c>
      <c r="C66" s="12">
        <v>8915040479</v>
      </c>
      <c r="D66" s="10">
        <v>45018</v>
      </c>
      <c r="E66" s="10">
        <v>45790</v>
      </c>
    </row>
    <row r="67" spans="1:10" ht="12.75" customHeight="1" x14ac:dyDescent="0.2">
      <c r="A67" s="2"/>
      <c r="B67" s="13" t="s">
        <v>18</v>
      </c>
      <c r="C67" s="12">
        <v>12590428891</v>
      </c>
      <c r="D67" s="10">
        <v>45019</v>
      </c>
      <c r="E67" s="10">
        <v>45994</v>
      </c>
    </row>
    <row r="68" spans="1:10" x14ac:dyDescent="0.2">
      <c r="A68" s="3"/>
      <c r="B68" t="s">
        <v>17</v>
      </c>
      <c r="C68" s="12">
        <v>9714285710</v>
      </c>
      <c r="D68" s="10">
        <v>45033</v>
      </c>
      <c r="E68" s="10">
        <v>45723</v>
      </c>
    </row>
    <row r="69" spans="1:10" ht="12.75" customHeight="1" x14ac:dyDescent="0.25">
      <c r="A69" s="2"/>
      <c r="B69" s="5" t="s">
        <v>15</v>
      </c>
      <c r="C69" s="6">
        <f>SUM(C70:C73)</f>
        <v>13690173027</v>
      </c>
    </row>
    <row r="70" spans="1:10" ht="12.75" customHeight="1" x14ac:dyDescent="0.2">
      <c r="A70" s="2"/>
      <c r="B70" t="s">
        <v>16</v>
      </c>
      <c r="C70" s="12">
        <v>422781021</v>
      </c>
      <c r="D70" s="10">
        <v>45026</v>
      </c>
      <c r="E70" s="10">
        <v>45179</v>
      </c>
    </row>
    <row r="71" spans="1:10" x14ac:dyDescent="0.2">
      <c r="A71" s="3"/>
      <c r="B71" t="s">
        <v>13</v>
      </c>
      <c r="C71" s="12">
        <v>1921273200</v>
      </c>
      <c r="D71" s="10">
        <v>45144</v>
      </c>
      <c r="E71" s="10">
        <v>46044</v>
      </c>
    </row>
    <row r="72" spans="1:10" x14ac:dyDescent="0.2">
      <c r="A72" s="3"/>
      <c r="B72" t="s">
        <v>19</v>
      </c>
      <c r="C72" s="12">
        <v>3712405440</v>
      </c>
      <c r="D72" s="10">
        <v>45044</v>
      </c>
      <c r="E72" s="10">
        <v>45471</v>
      </c>
    </row>
    <row r="73" spans="1:10" x14ac:dyDescent="0.2">
      <c r="A73" s="3"/>
      <c r="B73" t="s">
        <v>39</v>
      </c>
      <c r="C73" s="12">
        <v>7633713366</v>
      </c>
      <c r="D73" s="10">
        <v>45026</v>
      </c>
      <c r="E73" s="10">
        <v>45489</v>
      </c>
    </row>
    <row r="74" spans="1:10" x14ac:dyDescent="0.2">
      <c r="A74" s="3"/>
      <c r="C74" s="12"/>
    </row>
    <row r="75" spans="1:10" ht="15" x14ac:dyDescent="0.25">
      <c r="A75" s="3"/>
      <c r="B75" s="5" t="s">
        <v>21</v>
      </c>
      <c r="C75" s="6">
        <f>+C76</f>
        <v>4639837212</v>
      </c>
    </row>
    <row r="76" spans="1:10" x14ac:dyDescent="0.2">
      <c r="A76" s="2"/>
      <c r="B76" t="s">
        <v>50</v>
      </c>
      <c r="C76" s="12">
        <v>4639837212</v>
      </c>
      <c r="D76" s="10">
        <v>44927</v>
      </c>
      <c r="E76" s="10">
        <v>46296</v>
      </c>
    </row>
    <row r="77" spans="1:10" x14ac:dyDescent="0.2">
      <c r="A77" s="2"/>
      <c r="C77" s="12"/>
    </row>
    <row r="78" spans="1:10" ht="15" x14ac:dyDescent="0.25">
      <c r="A78" s="3"/>
      <c r="B78" s="5" t="s">
        <v>40</v>
      </c>
      <c r="C78" s="6">
        <f>+C79</f>
        <v>5500000</v>
      </c>
    </row>
    <row r="79" spans="1:10" x14ac:dyDescent="0.2">
      <c r="A79" s="3"/>
      <c r="B79" t="s">
        <v>41</v>
      </c>
      <c r="C79" s="12">
        <v>5500000</v>
      </c>
      <c r="D79" s="10">
        <v>44927</v>
      </c>
      <c r="E79" s="10">
        <v>45291</v>
      </c>
    </row>
    <row r="80" spans="1:10" x14ac:dyDescent="0.2">
      <c r="A80" s="2"/>
      <c r="C80" s="12"/>
    </row>
    <row r="81" spans="1:8" ht="15" x14ac:dyDescent="0.25">
      <c r="A81" s="3"/>
      <c r="B81" s="5" t="s">
        <v>32</v>
      </c>
      <c r="C81" s="6">
        <f>+C82+C84</f>
        <v>219279179000</v>
      </c>
      <c r="D81" s="10"/>
    </row>
    <row r="82" spans="1:8" ht="15" x14ac:dyDescent="0.25">
      <c r="A82" s="3"/>
      <c r="B82" s="5" t="s">
        <v>33</v>
      </c>
      <c r="C82" s="6">
        <f>SUM(C83:C83)</f>
        <v>130500000000</v>
      </c>
    </row>
    <row r="83" spans="1:8" ht="15" x14ac:dyDescent="0.25">
      <c r="A83" s="2"/>
      <c r="B83" t="s">
        <v>34</v>
      </c>
      <c r="C83" s="12">
        <v>130500000000</v>
      </c>
      <c r="D83" s="15">
        <v>45401</v>
      </c>
      <c r="E83" s="10">
        <v>48072</v>
      </c>
    </row>
    <row r="84" spans="1:8" ht="15" x14ac:dyDescent="0.25">
      <c r="A84" s="3"/>
      <c r="B84" s="5" t="s">
        <v>15</v>
      </c>
      <c r="C84" s="6">
        <f>SUM(C85:C85)</f>
        <v>88779179000</v>
      </c>
      <c r="E84" s="10"/>
    </row>
    <row r="85" spans="1:8" ht="13.5" customHeight="1" x14ac:dyDescent="0.2">
      <c r="A85" s="4"/>
      <c r="B85" t="s">
        <v>61</v>
      </c>
      <c r="C85" s="12">
        <v>88779179000</v>
      </c>
      <c r="D85" s="10">
        <v>46133</v>
      </c>
      <c r="E85" s="10">
        <v>48081</v>
      </c>
      <c r="H85" s="20"/>
    </row>
    <row r="86" spans="1:8" ht="12.75" customHeight="1" x14ac:dyDescent="0.2">
      <c r="C86" s="12"/>
      <c r="D86" s="10"/>
      <c r="E86" s="10"/>
    </row>
    <row r="87" spans="1:8" ht="12.75" customHeight="1" x14ac:dyDescent="0.2">
      <c r="C87" s="12"/>
    </row>
    <row r="88" spans="1:8" ht="15" x14ac:dyDescent="0.25">
      <c r="B88" s="7"/>
      <c r="C88" s="12"/>
    </row>
    <row r="89" spans="1:8" ht="15" x14ac:dyDescent="0.25">
      <c r="B89" s="7"/>
    </row>
    <row r="90" spans="1:8" ht="15" x14ac:dyDescent="0.25">
      <c r="B90" s="7" t="s">
        <v>42</v>
      </c>
    </row>
    <row r="91" spans="1:8" ht="15" x14ac:dyDescent="0.25">
      <c r="B91" s="7" t="s">
        <v>43</v>
      </c>
    </row>
  </sheetData>
  <mergeCells count="3">
    <mergeCell ref="B2:E2"/>
    <mergeCell ref="D4:E4"/>
    <mergeCell ref="D1:E1"/>
  </mergeCells>
  <pageMargins left="0.39370078740157483" right="0.27559055118110237" top="1.1811023622047245" bottom="0.62992125984251968" header="0.35433070866141736" footer="0.51181102362204722"/>
  <pageSetup paperSize="9" scale="89" firstPageNumber="0" fitToHeight="0" orientation="portrait" r:id="rId1"/>
  <rowBreaks count="1" manualBreakCount="1">
    <brk id="60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fFcpff+uCOXs3KSIGUnFSd4Y7u0VSEJ2EqZJtjrQ1L0=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F+f5bHH9IWjfiWNvA7AWF1kgd1oylG1qPK1qSc4MQcs=</DigestValue>
    </Reference>
  </SignedInfo>
  <SignatureValue>Vmnx4+ibgI39Uw9lUG7H0M0O8RnuG946Hnyaw+pncHQd6yU+ijmttKpyHd7DrKfgAGiMsPoWcR/w
fwRzy/w4cRteAWszolJWJdDnQQrljYdu0qg9toCVmjowqk75hSvuxDmL1Fh8ZcIcTnh6wTJtE2Lc
WusFJN7B34qc4hzZhs66tjFX1Wkbic4c3ZrxHwG6uEK95oBOZ0ZYzCHvwaUDES1x3nTnKptu91K4
rGWpt9liCtj8DpRHfcJUkrBeB0KLeIBR2+9V1HISZow3+Viu2+9WJdOtR4dQn9ALVNJ+gdVygvvM
uRh4ZVxsWGxfEyV6im4JXi2gzzj+BFl1wJk/vg==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0QBNyjxBfWcmx3p9+32h4hvF3h2wq4FdHg+v//OABoo=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SYE1MCeKpO5QflxrEZHetCYSx5+AAEQkLo9Sseywrps=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gvRjrxKzyYbrJeXVO1fk7JIbI6AB9pmSMy9PPY6D2rM=</DigestValue>
      </Reference>
      <Reference URI="/xl/sharedStrings.xml?ContentType=application/vnd.openxmlformats-officedocument.spreadsheetml.sharedStrings+xml">
        <DigestMethod Algorithm="http://www.w3.org/2001/04/xmlenc#sha256"/>
        <DigestValue>5vGnpZtyE8Zxpf6bxymgqIDsMdBNoZb6vPeSm3aCJu0=</DigestValue>
      </Reference>
      <Reference URI="/xl/styles.xml?ContentType=application/vnd.openxmlformats-officedocument.spreadsheetml.styles+xml">
        <DigestMethod Algorithm="http://www.w3.org/2001/04/xmlenc#sha256"/>
        <DigestValue>uPfiiFRk4HKT2ryMz/+Aq9xwMEU2zGdr7tb6geuYpvY=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4cgD0IfRavCBEKCECMdVz/N8antnMDIFMqnLc/OhP3o=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pFc6v3m9XrwaAk76wg+3VT7A/ec3luron2QpR+nJ3lI=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2022-05-20T15:22:35Z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2022-05-20T15:22:35Z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 2021</vt:lpstr>
      <vt:lpstr>'DICIEMBRE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2022-03-17T18:42:19Z</cp:lastPrinted>
  <dcterms:created xsi:type="dcterms:W3CDTF">2021-03-24T21:33:11Z</dcterms:created>
  <dcterms:modified xsi:type="dcterms:W3CDTF">2022-05-20T13:44:35Z</dcterms:modified>
</cp:coreProperties>
</file>